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3_final_MAT\"/>
    </mc:Choice>
  </mc:AlternateContent>
  <xr:revisionPtr revIDLastSave="0" documentId="13_ncr:1_{8F03CC45-A890-484C-8D58-9C5A99FD47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OV" sheetId="1" r:id="rId1"/>
  </sheets>
  <definedNames>
    <definedName name="_xlnm.Print_Area" localSheetId="0">OOV!$A$1:$AI$41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3" i="1" l="1"/>
  <c r="AG33" i="1"/>
  <c r="AF33" i="1"/>
  <c r="AE33" i="1"/>
  <c r="AD33" i="1"/>
  <c r="AC33" i="1"/>
  <c r="AB33" i="1"/>
  <c r="AA33" i="1"/>
  <c r="Z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Y33" i="1" s="1"/>
  <c r="X28" i="1"/>
  <c r="W28" i="1"/>
  <c r="W26" i="1"/>
  <c r="T26" i="1"/>
  <c r="Q26" i="1"/>
  <c r="N26" i="1"/>
  <c r="E26" i="1"/>
  <c r="H26" i="1" s="1"/>
  <c r="K26" i="1" s="1"/>
  <c r="AF25" i="1"/>
  <c r="AC25" i="1"/>
  <c r="Z25" i="1"/>
  <c r="E25" i="1"/>
  <c r="AH21" i="1"/>
  <c r="AG21" i="1"/>
  <c r="AF21" i="1"/>
  <c r="AE21" i="1"/>
  <c r="AD21" i="1"/>
  <c r="AC21" i="1"/>
  <c r="AB21" i="1"/>
  <c r="AA21" i="1"/>
  <c r="Z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W14" i="1"/>
  <c r="T14" i="1"/>
  <c r="Q14" i="1"/>
  <c r="N14" i="1"/>
  <c r="E14" i="1"/>
  <c r="H14" i="1"/>
  <c r="K14" i="1" s="1"/>
  <c r="AF13" i="1"/>
  <c r="AC13" i="1"/>
  <c r="Z13" i="1"/>
  <c r="E13" i="1"/>
  <c r="W33" i="1" l="1"/>
  <c r="X33" i="1"/>
  <c r="X21" i="1"/>
  <c r="W21" i="1"/>
  <c r="Y21" i="1"/>
</calcChain>
</file>

<file path=xl/sharedStrings.xml><?xml version="1.0" encoding="utf-8"?>
<sst xmlns="http://schemas.openxmlformats.org/spreadsheetml/2006/main" count="89" uniqueCount="24">
  <si>
    <t>Odhad očakávaných výdavkov za prostriedky EÚ a spolufinancovania zo štátneho rozpočtu a odhad príjmov za prostriedky EÚ</t>
  </si>
  <si>
    <t>1 Identifikácia programu</t>
  </si>
  <si>
    <t>Názov programu</t>
  </si>
  <si>
    <t>Riadiaci orgán</t>
  </si>
  <si>
    <t>Odhady k dátumu</t>
  </si>
  <si>
    <t>Obdobie odhadov od mesiaca</t>
  </si>
  <si>
    <t>(v EUR)</t>
  </si>
  <si>
    <t>Kategória regiónu</t>
  </si>
  <si>
    <t>Fond</t>
  </si>
  <si>
    <t>EÚ</t>
  </si>
  <si>
    <t>ŠR</t>
  </si>
  <si>
    <t>VZ</t>
  </si>
  <si>
    <t>Spolu</t>
  </si>
  <si>
    <t>x</t>
  </si>
  <si>
    <r>
      <t>Poznámka:
Nasledujúci mesiac odhadu</t>
    </r>
    <r>
      <rPr>
        <b/>
        <sz val="8"/>
        <color indexed="8"/>
        <rFont val="Arial"/>
        <family val="2"/>
        <charset val="238"/>
      </rPr>
      <t xml:space="preserve"> roku "n"</t>
    </r>
    <r>
      <rPr>
        <sz val="8"/>
        <color indexed="8"/>
        <rFont val="Arial"/>
        <family val="2"/>
        <charset val="238"/>
      </rPr>
      <t xml:space="preserve"> rozpísať a prípadný zvyšok </t>
    </r>
    <r>
      <rPr>
        <b/>
        <sz val="8"/>
        <color indexed="8"/>
        <rFont val="Arial"/>
        <family val="2"/>
        <charset val="238"/>
      </rPr>
      <t>roku "n" rozpísať</t>
    </r>
    <r>
      <rPr>
        <sz val="8"/>
        <color indexed="8"/>
        <rFont val="Arial"/>
        <family val="2"/>
        <charset val="238"/>
      </rPr>
      <t xml:space="preserve"> na príslušné štvrťroky. Čísla mesiacov a jednotlivé štvrťroky sú preberané automaticky z obdobia odhadov.</t>
    </r>
  </si>
  <si>
    <t>MRR</t>
  </si>
  <si>
    <t>VRR</t>
  </si>
  <si>
    <t>MRR – zdroj pro-rata</t>
  </si>
  <si>
    <t>VRR – zdroj pro-rata</t>
  </si>
  <si>
    <t>N / A</t>
  </si>
  <si>
    <t>Sprostredkovateľský orgán s platobnou funkciou</t>
  </si>
  <si>
    <t>Priorita</t>
  </si>
  <si>
    <t xml:space="preserve">2 Výdavky – plán výdavkov na úrovni RO/SO s platobnou funkciou voči prijímateľom </t>
  </si>
  <si>
    <t>3 Príjmy – plán predloženia výdavkov platobnému orgánu prostredníctvom súhrnných žiadostí o platbu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</si>
</sst>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rial Narrow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8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7" fillId="23" borderId="12" applyNumberFormat="0" applyFon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15" applyNumberFormat="0" applyAlignment="0" applyProtection="0"/>
    <xf numFmtId="0" fontId="20" fillId="25" borderId="15" applyNumberFormat="0" applyAlignment="0" applyProtection="0"/>
    <xf numFmtId="0" fontId="21" fillId="25" borderId="16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</cellStyleXfs>
  <cellXfs count="47">
    <xf numFmtId="0" fontId="0" fillId="0" borderId="0" xfId="0"/>
    <xf numFmtId="0" fontId="6" fillId="0" borderId="0" xfId="0" applyFont="1" applyAlignment="1">
      <alignment vertical="center"/>
    </xf>
    <xf numFmtId="0" fontId="6" fillId="33" borderId="0" xfId="0" applyFont="1" applyFill="1" applyAlignment="1">
      <alignment vertical="center"/>
    </xf>
    <xf numFmtId="0" fontId="3" fillId="33" borderId="0" xfId="0" applyFont="1" applyFill="1" applyAlignment="1">
      <alignment vertical="center"/>
    </xf>
    <xf numFmtId="0" fontId="3" fillId="33" borderId="0" xfId="0" applyFont="1" applyFill="1" applyAlignment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0" fontId="6" fillId="33" borderId="0" xfId="0" applyFont="1" applyFill="1" applyAlignment="1" applyProtection="1">
      <alignment vertical="center"/>
      <protection locked="0"/>
    </xf>
    <xf numFmtId="0" fontId="6" fillId="33" borderId="0" xfId="0" applyFont="1" applyFill="1" applyAlignment="1">
      <alignment horizontal="right" vertical="center"/>
    </xf>
    <xf numFmtId="0" fontId="4" fillId="35" borderId="3" xfId="26" applyFont="1" applyFill="1" applyBorder="1" applyAlignment="1">
      <alignment horizontal="center" vertical="center"/>
    </xf>
    <xf numFmtId="0" fontId="4" fillId="33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 applyProtection="1">
      <alignment vertical="center"/>
      <protection locked="0"/>
    </xf>
    <xf numFmtId="4" fontId="2" fillId="36" borderId="3" xfId="0" applyNumberFormat="1" applyFont="1" applyFill="1" applyBorder="1" applyAlignment="1">
      <alignment vertical="center"/>
    </xf>
    <xf numFmtId="0" fontId="2" fillId="36" borderId="3" xfId="0" applyFont="1" applyFill="1" applyBorder="1" applyAlignment="1">
      <alignment horizontal="left" vertical="center"/>
    </xf>
    <xf numFmtId="0" fontId="2" fillId="36" borderId="3" xfId="0" applyFont="1" applyFill="1" applyBorder="1" applyAlignment="1">
      <alignment horizontal="center" vertical="center"/>
    </xf>
    <xf numFmtId="0" fontId="4" fillId="33" borderId="3" xfId="0" applyFont="1" applyFill="1" applyBorder="1" applyAlignment="1" applyProtection="1">
      <alignment vertical="center"/>
      <protection locked="0"/>
    </xf>
    <xf numFmtId="4" fontId="4" fillId="33" borderId="3" xfId="0" applyNumberFormat="1" applyFont="1" applyFill="1" applyBorder="1" applyAlignment="1" applyProtection="1">
      <alignment vertical="center"/>
      <protection locked="0"/>
    </xf>
    <xf numFmtId="0" fontId="6" fillId="33" borderId="0" xfId="0" applyFont="1" applyFill="1" applyAlignment="1">
      <alignment horizontal="left" vertical="center" wrapText="1"/>
    </xf>
    <xf numFmtId="14" fontId="3" fillId="0" borderId="17" xfId="0" applyNumberFormat="1" applyFont="1" applyBorder="1" applyAlignment="1" applyProtection="1">
      <alignment horizontal="center" vertical="center"/>
      <protection locked="0"/>
    </xf>
    <xf numFmtId="0" fontId="3" fillId="34" borderId="18" xfId="0" applyFont="1" applyFill="1" applyBorder="1" applyAlignment="1" applyProtection="1">
      <alignment horizontal="center" vertical="center"/>
      <protection locked="0"/>
    </xf>
    <xf numFmtId="0" fontId="3" fillId="34" borderId="17" xfId="0" applyFont="1" applyFill="1" applyBorder="1" applyAlignment="1" applyProtection="1">
      <alignment horizontal="center" vertical="center"/>
      <protection locked="0"/>
    </xf>
    <xf numFmtId="0" fontId="5" fillId="38" borderId="4" xfId="0" applyFont="1" applyFill="1" applyBorder="1" applyAlignment="1">
      <alignment horizontal="center" vertical="center"/>
    </xf>
    <xf numFmtId="0" fontId="5" fillId="38" borderId="5" xfId="0" applyFont="1" applyFill="1" applyBorder="1" applyAlignment="1">
      <alignment horizontal="center" vertical="center"/>
    </xf>
    <xf numFmtId="0" fontId="5" fillId="38" borderId="2" xfId="0" applyFont="1" applyFill="1" applyBorder="1" applyAlignment="1">
      <alignment horizontal="center" vertical="center"/>
    </xf>
    <xf numFmtId="0" fontId="2" fillId="33" borderId="17" xfId="0" applyFont="1" applyFill="1" applyBorder="1" applyAlignment="1" applyProtection="1">
      <alignment horizontal="left" vertical="center"/>
      <protection locked="0"/>
    </xf>
    <xf numFmtId="0" fontId="4" fillId="33" borderId="17" xfId="0" applyFont="1" applyFill="1" applyBorder="1" applyAlignment="1" applyProtection="1">
      <alignment horizontal="left" vertical="center"/>
      <protection locked="0"/>
    </xf>
    <xf numFmtId="0" fontId="3" fillId="37" borderId="17" xfId="0" applyFont="1" applyFill="1" applyBorder="1" applyAlignment="1">
      <alignment horizontal="left" vertical="center"/>
    </xf>
    <xf numFmtId="0" fontId="2" fillId="34" borderId="4" xfId="0" applyFont="1" applyFill="1" applyBorder="1" applyAlignment="1">
      <alignment horizontal="center" vertical="center" wrapText="1"/>
    </xf>
    <xf numFmtId="0" fontId="2" fillId="34" borderId="5" xfId="0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3" fillId="34" borderId="4" xfId="0" applyFont="1" applyFill="1" applyBorder="1" applyAlignment="1">
      <alignment horizontal="center" vertical="center"/>
    </xf>
    <xf numFmtId="0" fontId="3" fillId="34" borderId="5" xfId="0" applyFont="1" applyFill="1" applyBorder="1" applyAlignment="1">
      <alignment horizontal="center" vertical="center"/>
    </xf>
    <xf numFmtId="0" fontId="3" fillId="34" borderId="2" xfId="0" applyFont="1" applyFill="1" applyBorder="1" applyAlignment="1">
      <alignment horizontal="center" vertical="center"/>
    </xf>
    <xf numFmtId="0" fontId="3" fillId="37" borderId="4" xfId="0" applyFont="1" applyFill="1" applyBorder="1" applyAlignment="1">
      <alignment horizontal="left" vertical="center"/>
    </xf>
    <xf numFmtId="0" fontId="3" fillId="37" borderId="5" xfId="0" applyFont="1" applyFill="1" applyBorder="1" applyAlignment="1">
      <alignment horizontal="left" vertical="center"/>
    </xf>
    <xf numFmtId="0" fontId="3" fillId="37" borderId="2" xfId="0" applyFont="1" applyFill="1" applyBorder="1" applyAlignment="1">
      <alignment horizontal="left" vertical="center"/>
    </xf>
    <xf numFmtId="0" fontId="2" fillId="34" borderId="6" xfId="0" applyFont="1" applyFill="1" applyBorder="1" applyAlignment="1">
      <alignment horizontal="center" vertical="center" wrapText="1"/>
    </xf>
    <xf numFmtId="0" fontId="2" fillId="34" borderId="7" xfId="0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0" fontId="4" fillId="34" borderId="4" xfId="26" applyFont="1" applyFill="1" applyBorder="1" applyAlignment="1">
      <alignment horizontal="center" vertical="center"/>
    </xf>
    <xf numFmtId="0" fontId="4" fillId="34" borderId="5" xfId="26" applyFont="1" applyFill="1" applyBorder="1" applyAlignment="1">
      <alignment horizontal="center" vertical="center"/>
    </xf>
    <xf numFmtId="0" fontId="4" fillId="34" borderId="2" xfId="26" applyFont="1" applyFill="1" applyBorder="1" applyAlignment="1">
      <alignment horizontal="center" vertical="center"/>
    </xf>
    <xf numFmtId="1" fontId="2" fillId="34" borderId="4" xfId="0" applyNumberFormat="1" applyFont="1" applyFill="1" applyBorder="1" applyAlignment="1">
      <alignment horizontal="center" vertical="center" wrapText="1"/>
    </xf>
    <xf numFmtId="1" fontId="2" fillId="34" borderId="5" xfId="0" applyNumberFormat="1" applyFont="1" applyFill="1" applyBorder="1" applyAlignment="1">
      <alignment horizontal="center" vertical="center" wrapText="1"/>
    </xf>
    <xf numFmtId="1" fontId="2" fillId="34" borderId="2" xfId="0" applyNumberFormat="1" applyFont="1" applyFill="1" applyBorder="1" applyAlignment="1">
      <alignment horizontal="center" vertical="center" wrapText="1"/>
    </xf>
    <xf numFmtId="0" fontId="6" fillId="33" borderId="0" xfId="0" applyFont="1" applyFill="1" applyAlignment="1">
      <alignment horizontal="left" vertical="center" wrapText="1"/>
    </xf>
  </cellXfs>
  <cellStyles count="43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Dobrá" xfId="19" builtinId="26" customBuiltin="1"/>
    <cellStyle name="Kontrolná bun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ázov" xfId="31" builtinId="15" customBuiltin="1"/>
    <cellStyle name="Neutrálna" xfId="25" builtinId="28" customBuiltin="1"/>
    <cellStyle name="Normálna" xfId="0" builtinId="0"/>
    <cellStyle name="normálne 8" xfId="26" xr:uid="{00000000-0005-0000-0000-00001A000000}"/>
    <cellStyle name="Poznámka" xfId="27" builtinId="10" customBuiltin="1"/>
    <cellStyle name="Prepojená bunka" xfId="28" builtinId="24" customBuiltin="1"/>
    <cellStyle name="Spolu" xfId="29" builtinId="25" customBuiltin="1"/>
    <cellStyle name="Text upozornenia" xfId="30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etľujúci text" xfId="35" builtinId="53" customBuiltin="1"/>
    <cellStyle name="Zlá" xfId="36" builtinId="27" customBuiltin="1"/>
    <cellStyle name="Zvýraznenie1" xfId="37" builtinId="29" customBuiltin="1"/>
    <cellStyle name="Zvýraznenie2" xfId="38" builtinId="33" customBuiltin="1"/>
    <cellStyle name="Zvýraznenie3" xfId="39" builtinId="37" customBuiltin="1"/>
    <cellStyle name="Zvýraznenie4" xfId="40" builtinId="41" customBuiltin="1"/>
    <cellStyle name="Zvýraznenie5" xfId="41" builtinId="45" customBuiltin="1"/>
    <cellStyle name="Zvýraznenie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0"/>
  <sheetViews>
    <sheetView tabSelected="1" view="pageLayout" topLeftCell="Q1" zoomScale="90" zoomScaleNormal="90" zoomScaleSheetLayoutView="50" zoomScalePageLayoutView="90" workbookViewId="0">
      <selection activeCell="V4" sqref="V4"/>
    </sheetView>
  </sheetViews>
  <sheetFormatPr defaultColWidth="9.125" defaultRowHeight="11.25" customHeight="1" x14ac:dyDescent="0.25"/>
  <cols>
    <col min="1" max="1" width="1.25" style="1" customWidth="1"/>
    <col min="2" max="2" width="13.375" style="1" customWidth="1"/>
    <col min="3" max="3" width="11.75" style="1" customWidth="1"/>
    <col min="4" max="4" width="13.625" style="1" customWidth="1"/>
    <col min="5" max="34" width="11.75" style="1" customWidth="1"/>
    <col min="35" max="35" width="1.25" style="1" customWidth="1"/>
    <col min="36" max="16384" width="9.125" style="1"/>
  </cols>
  <sheetData>
    <row r="1" spans="1:35" ht="22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4"/>
    </row>
    <row r="2" spans="1:35" ht="16.5" customHeight="1" x14ac:dyDescent="0.25">
      <c r="A2" s="2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 x14ac:dyDescent="0.25">
      <c r="A3" s="2"/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6.5" customHeight="1" x14ac:dyDescent="0.25">
      <c r="A4" s="2"/>
      <c r="B4" s="4"/>
      <c r="C4" s="4"/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s="5" customFormat="1" ht="16.5" customHeight="1" x14ac:dyDescent="0.25">
      <c r="A5" s="6"/>
      <c r="B5" s="25" t="s">
        <v>2</v>
      </c>
      <c r="C5" s="25"/>
      <c r="D5" s="25"/>
      <c r="E5" s="25"/>
      <c r="F5" s="26"/>
      <c r="G5" s="26"/>
      <c r="H5" s="26"/>
      <c r="I5" s="26"/>
      <c r="J5" s="26"/>
      <c r="K5" s="26"/>
      <c r="L5" s="26"/>
      <c r="M5" s="2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s="5" customFormat="1" ht="16.5" customHeight="1" x14ac:dyDescent="0.25">
      <c r="A6" s="6"/>
      <c r="B6" s="25" t="s">
        <v>3</v>
      </c>
      <c r="C6" s="25"/>
      <c r="D6" s="25"/>
      <c r="E6" s="25"/>
      <c r="F6" s="26"/>
      <c r="G6" s="26"/>
      <c r="H6" s="26"/>
      <c r="I6" s="26"/>
      <c r="J6" s="26"/>
      <c r="K6" s="26"/>
      <c r="L6" s="26"/>
      <c r="M6" s="2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s="5" customFormat="1" ht="16.5" customHeight="1" x14ac:dyDescent="0.25">
      <c r="A7" s="6"/>
      <c r="B7" s="25" t="s">
        <v>20</v>
      </c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ht="16.5" customHeight="1" x14ac:dyDescent="0.25">
      <c r="A8" s="2"/>
      <c r="B8" s="25" t="s">
        <v>4</v>
      </c>
      <c r="C8" s="25"/>
      <c r="D8" s="25"/>
      <c r="E8" s="25"/>
      <c r="F8" s="19">
        <v>45291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6.5" customHeight="1" x14ac:dyDescent="0.25">
      <c r="A9" s="2"/>
      <c r="B9" s="25" t="s">
        <v>5</v>
      </c>
      <c r="C9" s="25"/>
      <c r="D9" s="25"/>
      <c r="E9" s="25"/>
      <c r="F9" s="20">
        <v>1</v>
      </c>
      <c r="G9" s="21">
        <v>2023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6.5" customHeight="1" x14ac:dyDescent="0.25">
      <c r="A11" s="2"/>
      <c r="B11" s="34" t="s">
        <v>22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H11"/>
      <c r="AI11" s="2"/>
    </row>
    <row r="12" spans="1:35" ht="16.5" customHeight="1" x14ac:dyDescent="0.25">
      <c r="A12" s="2"/>
      <c r="B12" s="3"/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H12" s="7" t="s">
        <v>6</v>
      </c>
      <c r="AI12" s="2"/>
    </row>
    <row r="13" spans="1:35" ht="16.5" customHeight="1" x14ac:dyDescent="0.25">
      <c r="A13" s="2"/>
      <c r="B13" s="37" t="s">
        <v>21</v>
      </c>
      <c r="C13" s="37" t="s">
        <v>7</v>
      </c>
      <c r="D13" s="37" t="s">
        <v>8</v>
      </c>
      <c r="E13" s="28">
        <f>+G9</f>
        <v>2023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0"/>
      <c r="Z13" s="28">
        <f>+G9+1</f>
        <v>2024</v>
      </c>
      <c r="AA13" s="29"/>
      <c r="AB13" s="30"/>
      <c r="AC13" s="31">
        <f>+G9+2</f>
        <v>2025</v>
      </c>
      <c r="AD13" s="32"/>
      <c r="AE13" s="33"/>
      <c r="AF13" s="31">
        <f>+G9+3</f>
        <v>2026</v>
      </c>
      <c r="AG13" s="32"/>
      <c r="AH13" s="33"/>
      <c r="AI13" s="2"/>
    </row>
    <row r="14" spans="1:35" ht="16.5" customHeight="1" x14ac:dyDescent="0.25">
      <c r="A14" s="2"/>
      <c r="B14" s="38"/>
      <c r="C14" s="38"/>
      <c r="D14" s="38"/>
      <c r="E14" s="28">
        <f>+F9</f>
        <v>1</v>
      </c>
      <c r="F14" s="29"/>
      <c r="G14" s="30"/>
      <c r="H14" s="28">
        <f>++IF(E14&lt;=11,F9+1,"N/A")</f>
        <v>2</v>
      </c>
      <c r="I14" s="29"/>
      <c r="J14" s="30"/>
      <c r="K14" s="28">
        <f>+IF(H14&lt;=11,F9+2,"N/A")</f>
        <v>3</v>
      </c>
      <c r="L14" s="29"/>
      <c r="M14" s="30"/>
      <c r="N14" s="28" t="str">
        <f>IF($F$9=1,"Q 2",IF($F$9&gt;=4,"N/A","zvyšok Q2"))</f>
        <v>Q 2</v>
      </c>
      <c r="O14" s="29"/>
      <c r="P14" s="30"/>
      <c r="Q14" s="28" t="str">
        <f>IF($F$9&lt;=4,"Q 3",IF($F$9&gt;=7,"N/A","zvyšok Q 3"))</f>
        <v>Q 3</v>
      </c>
      <c r="R14" s="29"/>
      <c r="S14" s="30"/>
      <c r="T14" s="28" t="str">
        <f>IF($F$9&lt;=7,"Q 4",IF($F$9&gt;=10,"N/A","zvyšok Q 4"))</f>
        <v>Q 4</v>
      </c>
      <c r="U14" s="29"/>
      <c r="V14" s="30"/>
      <c r="W14" s="28" t="str">
        <f>"Sumár "&amp;$G$9</f>
        <v>Sumár 2023</v>
      </c>
      <c r="X14" s="29"/>
      <c r="Y14" s="30"/>
      <c r="Z14" s="28"/>
      <c r="AA14" s="29"/>
      <c r="AB14" s="30"/>
      <c r="AC14" s="40"/>
      <c r="AD14" s="41"/>
      <c r="AE14" s="42"/>
      <c r="AF14" s="40"/>
      <c r="AG14" s="41"/>
      <c r="AH14" s="42"/>
      <c r="AI14" s="2"/>
    </row>
    <row r="15" spans="1:35" ht="16.5" customHeight="1" x14ac:dyDescent="0.25">
      <c r="A15" s="2"/>
      <c r="B15" s="39"/>
      <c r="C15" s="39"/>
      <c r="D15" s="39"/>
      <c r="E15" s="8" t="s">
        <v>9</v>
      </c>
      <c r="F15" s="8" t="s">
        <v>10</v>
      </c>
      <c r="G15" s="8" t="s">
        <v>11</v>
      </c>
      <c r="H15" s="8" t="s">
        <v>9</v>
      </c>
      <c r="I15" s="8" t="s">
        <v>10</v>
      </c>
      <c r="J15" s="8" t="s">
        <v>11</v>
      </c>
      <c r="K15" s="8" t="s">
        <v>9</v>
      </c>
      <c r="L15" s="8" t="s">
        <v>10</v>
      </c>
      <c r="M15" s="8" t="s">
        <v>11</v>
      </c>
      <c r="N15" s="8" t="s">
        <v>9</v>
      </c>
      <c r="O15" s="8" t="s">
        <v>10</v>
      </c>
      <c r="P15" s="8" t="s">
        <v>11</v>
      </c>
      <c r="Q15" s="8" t="s">
        <v>9</v>
      </c>
      <c r="R15" s="8" t="s">
        <v>10</v>
      </c>
      <c r="S15" s="8" t="s">
        <v>11</v>
      </c>
      <c r="T15" s="8" t="s">
        <v>9</v>
      </c>
      <c r="U15" s="8" t="s">
        <v>10</v>
      </c>
      <c r="V15" s="8" t="s">
        <v>11</v>
      </c>
      <c r="W15" s="8" t="s">
        <v>9</v>
      </c>
      <c r="X15" s="8" t="s">
        <v>10</v>
      </c>
      <c r="Y15" s="8" t="s">
        <v>11</v>
      </c>
      <c r="Z15" s="8" t="s">
        <v>9</v>
      </c>
      <c r="AA15" s="8" t="s">
        <v>10</v>
      </c>
      <c r="AB15" s="8" t="s">
        <v>11</v>
      </c>
      <c r="AC15" s="8" t="s">
        <v>9</v>
      </c>
      <c r="AD15" s="8" t="s">
        <v>10</v>
      </c>
      <c r="AE15" s="8" t="s">
        <v>11</v>
      </c>
      <c r="AF15" s="8" t="s">
        <v>9</v>
      </c>
      <c r="AG15" s="8" t="s">
        <v>10</v>
      </c>
      <c r="AH15" s="8" t="s">
        <v>11</v>
      </c>
      <c r="AI15" s="2"/>
    </row>
    <row r="16" spans="1:35" ht="16.5" customHeight="1" x14ac:dyDescent="0.25">
      <c r="A16" s="2"/>
      <c r="B16" s="9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>
        <f t="shared" ref="W16:Y20" si="0">SUM(E16+H16+K16+N16+Q16+T16)</f>
        <v>0</v>
      </c>
      <c r="X16" s="13">
        <f t="shared" si="0"/>
        <v>0</v>
      </c>
      <c r="Y16" s="13">
        <f t="shared" si="0"/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2"/>
    </row>
    <row r="17" spans="1:35" ht="16.5" customHeight="1" x14ac:dyDescent="0.25">
      <c r="A17" s="2"/>
      <c r="B17" s="11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>
        <f t="shared" si="0"/>
        <v>0</v>
      </c>
      <c r="X17" s="13">
        <f t="shared" si="0"/>
        <v>0</v>
      </c>
      <c r="Y17" s="13">
        <f t="shared" si="0"/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2"/>
    </row>
    <row r="18" spans="1:35" ht="16.5" customHeight="1" x14ac:dyDescent="0.25">
      <c r="A18" s="2"/>
      <c r="B18" s="11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>
        <f t="shared" si="0"/>
        <v>0</v>
      </c>
      <c r="X18" s="13">
        <f t="shared" si="0"/>
        <v>0</v>
      </c>
      <c r="Y18" s="13">
        <f t="shared" si="0"/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2"/>
    </row>
    <row r="19" spans="1:35" ht="16.5" customHeight="1" x14ac:dyDescent="0.25">
      <c r="A19" s="2"/>
      <c r="B19" s="11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>
        <f t="shared" si="0"/>
        <v>0</v>
      </c>
      <c r="X19" s="13">
        <f t="shared" si="0"/>
        <v>0</v>
      </c>
      <c r="Y19" s="13">
        <f t="shared" si="0"/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2"/>
    </row>
    <row r="20" spans="1:35" ht="16.5" customHeight="1" x14ac:dyDescent="0.25">
      <c r="A20" s="2"/>
      <c r="B20" s="11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>
        <f t="shared" si="0"/>
        <v>0</v>
      </c>
      <c r="X20" s="13">
        <f t="shared" si="0"/>
        <v>0</v>
      </c>
      <c r="Y20" s="13">
        <f t="shared" si="0"/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2"/>
    </row>
    <row r="21" spans="1:35" ht="16.5" customHeight="1" x14ac:dyDescent="0.25">
      <c r="A21" s="2"/>
      <c r="B21" s="14" t="s">
        <v>12</v>
      </c>
      <c r="C21" s="15" t="s">
        <v>13</v>
      </c>
      <c r="D21" s="15" t="s">
        <v>13</v>
      </c>
      <c r="E21" s="13">
        <f t="shared" ref="E21:AH21" si="1">SUM(E16:E20)</f>
        <v>0</v>
      </c>
      <c r="F21" s="13">
        <f t="shared" si="1"/>
        <v>0</v>
      </c>
      <c r="G21" s="13">
        <f t="shared" si="1"/>
        <v>0</v>
      </c>
      <c r="H21" s="13">
        <f t="shared" si="1"/>
        <v>0</v>
      </c>
      <c r="I21" s="13">
        <f t="shared" si="1"/>
        <v>0</v>
      </c>
      <c r="J21" s="13">
        <f t="shared" si="1"/>
        <v>0</v>
      </c>
      <c r="K21" s="13">
        <f t="shared" si="1"/>
        <v>0</v>
      </c>
      <c r="L21" s="13">
        <f t="shared" si="1"/>
        <v>0</v>
      </c>
      <c r="M21" s="13">
        <f t="shared" si="1"/>
        <v>0</v>
      </c>
      <c r="N21" s="13">
        <f t="shared" si="1"/>
        <v>0</v>
      </c>
      <c r="O21" s="13">
        <f t="shared" si="1"/>
        <v>0</v>
      </c>
      <c r="P21" s="13">
        <f t="shared" si="1"/>
        <v>0</v>
      </c>
      <c r="Q21" s="13">
        <f t="shared" si="1"/>
        <v>0</v>
      </c>
      <c r="R21" s="13">
        <f t="shared" si="1"/>
        <v>0</v>
      </c>
      <c r="S21" s="13">
        <f t="shared" si="1"/>
        <v>0</v>
      </c>
      <c r="T21" s="13">
        <f t="shared" si="1"/>
        <v>0</v>
      </c>
      <c r="U21" s="13">
        <f t="shared" si="1"/>
        <v>0</v>
      </c>
      <c r="V21" s="13">
        <f t="shared" si="1"/>
        <v>0</v>
      </c>
      <c r="W21" s="13">
        <f t="shared" si="1"/>
        <v>0</v>
      </c>
      <c r="X21" s="13">
        <f t="shared" si="1"/>
        <v>0</v>
      </c>
      <c r="Y21" s="13">
        <f t="shared" si="1"/>
        <v>0</v>
      </c>
      <c r="Z21" s="13">
        <f t="shared" si="1"/>
        <v>0</v>
      </c>
      <c r="AA21" s="13">
        <f t="shared" si="1"/>
        <v>0</v>
      </c>
      <c r="AB21" s="13">
        <f t="shared" si="1"/>
        <v>0</v>
      </c>
      <c r="AC21" s="13">
        <f t="shared" si="1"/>
        <v>0</v>
      </c>
      <c r="AD21" s="13">
        <f t="shared" si="1"/>
        <v>0</v>
      </c>
      <c r="AE21" s="13">
        <f t="shared" si="1"/>
        <v>0</v>
      </c>
      <c r="AF21" s="13">
        <f t="shared" si="1"/>
        <v>0</v>
      </c>
      <c r="AG21" s="13">
        <f t="shared" si="1"/>
        <v>0</v>
      </c>
      <c r="AH21" s="13">
        <f t="shared" si="1"/>
        <v>0</v>
      </c>
      <c r="AI21" s="2"/>
    </row>
    <row r="22" spans="1:35" ht="16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6.5" customHeight="1" x14ac:dyDescent="0.25">
      <c r="A23" s="2"/>
      <c r="B23" s="34" t="s">
        <v>23</v>
      </c>
      <c r="C23" s="35"/>
      <c r="D23" s="35"/>
      <c r="E23" s="35"/>
      <c r="F23" s="35"/>
      <c r="G23" s="35"/>
      <c r="H23" s="35"/>
      <c r="I23" s="35"/>
      <c r="J23" s="35"/>
      <c r="K23" s="35"/>
      <c r="L23" s="36"/>
      <c r="M2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/>
      <c r="AI23" s="2"/>
    </row>
    <row r="24" spans="1:35" ht="16.5" customHeight="1" x14ac:dyDescent="0.25">
      <c r="A24" s="2"/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H24" s="7" t="s">
        <v>6</v>
      </c>
      <c r="AI24" s="2"/>
    </row>
    <row r="25" spans="1:35" ht="16.5" customHeight="1" x14ac:dyDescent="0.25">
      <c r="A25" s="2"/>
      <c r="B25" s="37" t="s">
        <v>21</v>
      </c>
      <c r="C25" s="37" t="s">
        <v>7</v>
      </c>
      <c r="D25" s="37" t="s">
        <v>8</v>
      </c>
      <c r="E25" s="28">
        <f>+G9</f>
        <v>2023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30"/>
      <c r="Z25" s="43">
        <f>+G9+1</f>
        <v>2024</v>
      </c>
      <c r="AA25" s="44"/>
      <c r="AB25" s="45"/>
      <c r="AC25" s="43">
        <f>+G9+2</f>
        <v>2025</v>
      </c>
      <c r="AD25" s="44"/>
      <c r="AE25" s="45"/>
      <c r="AF25" s="43">
        <f>+G9+3</f>
        <v>2026</v>
      </c>
      <c r="AG25" s="44"/>
      <c r="AH25" s="45"/>
      <c r="AI25" s="2"/>
    </row>
    <row r="26" spans="1:35" ht="16.5" customHeight="1" x14ac:dyDescent="0.25">
      <c r="A26" s="2"/>
      <c r="B26" s="38"/>
      <c r="C26" s="38"/>
      <c r="D26" s="38"/>
      <c r="E26" s="28">
        <f>+F9</f>
        <v>1</v>
      </c>
      <c r="F26" s="29"/>
      <c r="G26" s="30"/>
      <c r="H26" s="28">
        <f>++IF(E26&lt;=11,E26+1,"N/A")</f>
        <v>2</v>
      </c>
      <c r="I26" s="29"/>
      <c r="J26" s="30"/>
      <c r="K26" s="28">
        <f>+IF(H26&lt;=11,F9+2,"N/A")</f>
        <v>3</v>
      </c>
      <c r="L26" s="29"/>
      <c r="M26" s="30"/>
      <c r="N26" s="28" t="str">
        <f>IF($F$9=1,"Q 2",IF($F$9&gt;=4,"N/A","zvyšok Q2"))</f>
        <v>Q 2</v>
      </c>
      <c r="O26" s="29"/>
      <c r="P26" s="30"/>
      <c r="Q26" s="28" t="str">
        <f>IF($F$9&lt;=4,"Q 3",IF($F$9&gt;=7,"N/A","zvyšok Q 3"))</f>
        <v>Q 3</v>
      </c>
      <c r="R26" s="29"/>
      <c r="S26" s="30"/>
      <c r="T26" s="28" t="str">
        <f>IF($F$9&lt;=7,"Q 4",IF($F$9&gt;=10,"N/A","zvyšok Q 4"))</f>
        <v>Q 4</v>
      </c>
      <c r="U26" s="29"/>
      <c r="V26" s="30"/>
      <c r="W26" s="28" t="str">
        <f>"Sumár "&amp;$G$9</f>
        <v>Sumár 2023</v>
      </c>
      <c r="X26" s="29"/>
      <c r="Y26" s="30"/>
      <c r="Z26" s="28"/>
      <c r="AA26" s="29"/>
      <c r="AB26" s="30"/>
      <c r="AC26" s="40"/>
      <c r="AD26" s="41"/>
      <c r="AE26" s="42"/>
      <c r="AF26" s="40"/>
      <c r="AG26" s="41"/>
      <c r="AH26" s="42"/>
      <c r="AI26" s="2"/>
    </row>
    <row r="27" spans="1:35" ht="16.5" customHeight="1" x14ac:dyDescent="0.25">
      <c r="A27" s="2"/>
      <c r="B27" s="39"/>
      <c r="C27" s="39"/>
      <c r="D27" s="39"/>
      <c r="E27" s="8" t="s">
        <v>9</v>
      </c>
      <c r="F27" s="8" t="s">
        <v>10</v>
      </c>
      <c r="G27" s="8" t="s">
        <v>11</v>
      </c>
      <c r="H27" s="8" t="s">
        <v>9</v>
      </c>
      <c r="I27" s="8" t="s">
        <v>10</v>
      </c>
      <c r="J27" s="8" t="s">
        <v>11</v>
      </c>
      <c r="K27" s="8" t="s">
        <v>9</v>
      </c>
      <c r="L27" s="8" t="s">
        <v>10</v>
      </c>
      <c r="M27" s="8" t="s">
        <v>11</v>
      </c>
      <c r="N27" s="8" t="s">
        <v>9</v>
      </c>
      <c r="O27" s="8" t="s">
        <v>10</v>
      </c>
      <c r="P27" s="8" t="s">
        <v>11</v>
      </c>
      <c r="Q27" s="8" t="s">
        <v>9</v>
      </c>
      <c r="R27" s="8" t="s">
        <v>10</v>
      </c>
      <c r="S27" s="8" t="s">
        <v>11</v>
      </c>
      <c r="T27" s="8" t="s">
        <v>9</v>
      </c>
      <c r="U27" s="8" t="s">
        <v>10</v>
      </c>
      <c r="V27" s="8" t="s">
        <v>11</v>
      </c>
      <c r="W27" s="8" t="s">
        <v>9</v>
      </c>
      <c r="X27" s="8" t="s">
        <v>10</v>
      </c>
      <c r="Y27" s="8" t="s">
        <v>11</v>
      </c>
      <c r="Z27" s="8" t="s">
        <v>9</v>
      </c>
      <c r="AA27" s="8" t="s">
        <v>10</v>
      </c>
      <c r="AB27" s="8" t="s">
        <v>11</v>
      </c>
      <c r="AC27" s="8" t="s">
        <v>9</v>
      </c>
      <c r="AD27" s="8" t="s">
        <v>10</v>
      </c>
      <c r="AE27" s="8" t="s">
        <v>11</v>
      </c>
      <c r="AF27" s="8" t="s">
        <v>9</v>
      </c>
      <c r="AG27" s="8" t="s">
        <v>10</v>
      </c>
      <c r="AH27" s="8" t="s">
        <v>11</v>
      </c>
      <c r="AI27" s="2"/>
    </row>
    <row r="28" spans="1:35" ht="16.5" customHeight="1" x14ac:dyDescent="0.25">
      <c r="A28" s="2"/>
      <c r="B28" s="9"/>
      <c r="C28" s="16"/>
      <c r="D28" s="9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3">
        <f t="shared" ref="W28:Y32" si="2">SUM(E28+H28+K28+N28+Q28+T28)</f>
        <v>0</v>
      </c>
      <c r="X28" s="13">
        <f t="shared" si="2"/>
        <v>0</v>
      </c>
      <c r="Y28" s="13">
        <f t="shared" si="2"/>
        <v>0</v>
      </c>
      <c r="Z28" s="17"/>
      <c r="AA28" s="17"/>
      <c r="AB28" s="17"/>
      <c r="AC28" s="17"/>
      <c r="AD28" s="17"/>
      <c r="AE28" s="17"/>
      <c r="AF28" s="17"/>
      <c r="AG28" s="17"/>
      <c r="AH28" s="17"/>
      <c r="AI28" s="2"/>
    </row>
    <row r="29" spans="1:35" ht="16.5" customHeight="1" x14ac:dyDescent="0.25">
      <c r="A29" s="2"/>
      <c r="B29" s="9"/>
      <c r="C29" s="16"/>
      <c r="D29" s="9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3">
        <f t="shared" si="2"/>
        <v>0</v>
      </c>
      <c r="X29" s="13">
        <f t="shared" si="2"/>
        <v>0</v>
      </c>
      <c r="Y29" s="13">
        <f t="shared" si="2"/>
        <v>0</v>
      </c>
      <c r="Z29" s="17"/>
      <c r="AA29" s="17"/>
      <c r="AB29" s="17"/>
      <c r="AC29" s="17"/>
      <c r="AD29" s="17"/>
      <c r="AE29" s="17"/>
      <c r="AF29" s="17"/>
      <c r="AG29" s="17"/>
      <c r="AH29" s="17"/>
      <c r="AI29" s="2"/>
    </row>
    <row r="30" spans="1:35" ht="16.5" customHeight="1" x14ac:dyDescent="0.25">
      <c r="A30" s="2"/>
      <c r="B30" s="9"/>
      <c r="C30" s="16"/>
      <c r="D30" s="9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3">
        <f t="shared" si="2"/>
        <v>0</v>
      </c>
      <c r="X30" s="13">
        <f t="shared" si="2"/>
        <v>0</v>
      </c>
      <c r="Y30" s="13">
        <f t="shared" si="2"/>
        <v>0</v>
      </c>
      <c r="Z30" s="17"/>
      <c r="AA30" s="17"/>
      <c r="AB30" s="17"/>
      <c r="AC30" s="17"/>
      <c r="AD30" s="17"/>
      <c r="AE30" s="17"/>
      <c r="AF30" s="17"/>
      <c r="AG30" s="17"/>
      <c r="AH30" s="17"/>
      <c r="AI30" s="2"/>
    </row>
    <row r="31" spans="1:35" ht="16.5" customHeight="1" x14ac:dyDescent="0.25">
      <c r="A31" s="2"/>
      <c r="B31" s="9"/>
      <c r="C31" s="16"/>
      <c r="D31" s="9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3">
        <f t="shared" si="2"/>
        <v>0</v>
      </c>
      <c r="X31" s="13">
        <f t="shared" si="2"/>
        <v>0</v>
      </c>
      <c r="Y31" s="13">
        <f t="shared" si="2"/>
        <v>0</v>
      </c>
      <c r="Z31" s="17"/>
      <c r="AA31" s="17"/>
      <c r="AB31" s="17"/>
      <c r="AC31" s="17"/>
      <c r="AD31" s="17"/>
      <c r="AE31" s="17"/>
      <c r="AF31" s="17"/>
      <c r="AG31" s="17"/>
      <c r="AH31" s="17"/>
      <c r="AI31" s="2"/>
    </row>
    <row r="32" spans="1:35" ht="16.5" customHeight="1" x14ac:dyDescent="0.25">
      <c r="A32" s="2"/>
      <c r="B32" s="9"/>
      <c r="C32" s="16"/>
      <c r="D32" s="9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3">
        <f t="shared" si="2"/>
        <v>0</v>
      </c>
      <c r="X32" s="13">
        <f t="shared" si="2"/>
        <v>0</v>
      </c>
      <c r="Y32" s="13">
        <f t="shared" si="2"/>
        <v>0</v>
      </c>
      <c r="Z32" s="17"/>
      <c r="AA32" s="17"/>
      <c r="AB32" s="17"/>
      <c r="AC32" s="17"/>
      <c r="AD32" s="17"/>
      <c r="AE32" s="17"/>
      <c r="AF32" s="17"/>
      <c r="AG32" s="17"/>
      <c r="AH32" s="17"/>
      <c r="AI32" s="2"/>
    </row>
    <row r="33" spans="1:35" ht="16.5" customHeight="1" x14ac:dyDescent="0.25">
      <c r="A33" s="2"/>
      <c r="B33" s="14" t="s">
        <v>12</v>
      </c>
      <c r="C33" s="15" t="s">
        <v>13</v>
      </c>
      <c r="D33" s="15" t="s">
        <v>13</v>
      </c>
      <c r="E33" s="13">
        <f t="shared" ref="E33:AH33" si="3">SUM(E28:E32)</f>
        <v>0</v>
      </c>
      <c r="F33" s="13">
        <f t="shared" si="3"/>
        <v>0</v>
      </c>
      <c r="G33" s="13">
        <f t="shared" si="3"/>
        <v>0</v>
      </c>
      <c r="H33" s="13">
        <f t="shared" si="3"/>
        <v>0</v>
      </c>
      <c r="I33" s="13">
        <f t="shared" si="3"/>
        <v>0</v>
      </c>
      <c r="J33" s="13">
        <f t="shared" si="3"/>
        <v>0</v>
      </c>
      <c r="K33" s="13">
        <f t="shared" si="3"/>
        <v>0</v>
      </c>
      <c r="L33" s="13">
        <f t="shared" si="3"/>
        <v>0</v>
      </c>
      <c r="M33" s="13">
        <f t="shared" si="3"/>
        <v>0</v>
      </c>
      <c r="N33" s="13">
        <f t="shared" si="3"/>
        <v>0</v>
      </c>
      <c r="O33" s="13">
        <f t="shared" si="3"/>
        <v>0</v>
      </c>
      <c r="P33" s="13">
        <f t="shared" si="3"/>
        <v>0</v>
      </c>
      <c r="Q33" s="13">
        <f t="shared" si="3"/>
        <v>0</v>
      </c>
      <c r="R33" s="13">
        <f t="shared" si="3"/>
        <v>0</v>
      </c>
      <c r="S33" s="13">
        <f t="shared" si="3"/>
        <v>0</v>
      </c>
      <c r="T33" s="13">
        <f t="shared" si="3"/>
        <v>0</v>
      </c>
      <c r="U33" s="13">
        <f t="shared" si="3"/>
        <v>0</v>
      </c>
      <c r="V33" s="13">
        <f t="shared" si="3"/>
        <v>0</v>
      </c>
      <c r="W33" s="13">
        <f t="shared" si="3"/>
        <v>0</v>
      </c>
      <c r="X33" s="13">
        <f t="shared" si="3"/>
        <v>0</v>
      </c>
      <c r="Y33" s="13">
        <f t="shared" si="3"/>
        <v>0</v>
      </c>
      <c r="Z33" s="13">
        <f t="shared" si="3"/>
        <v>0</v>
      </c>
      <c r="AA33" s="13">
        <f t="shared" si="3"/>
        <v>0</v>
      </c>
      <c r="AB33" s="13">
        <f t="shared" si="3"/>
        <v>0</v>
      </c>
      <c r="AC33" s="13">
        <f t="shared" si="3"/>
        <v>0</v>
      </c>
      <c r="AD33" s="13">
        <f t="shared" si="3"/>
        <v>0</v>
      </c>
      <c r="AE33" s="13">
        <f t="shared" si="3"/>
        <v>0</v>
      </c>
      <c r="AF33" s="13">
        <f t="shared" si="3"/>
        <v>0</v>
      </c>
      <c r="AG33" s="13">
        <f t="shared" si="3"/>
        <v>0</v>
      </c>
      <c r="AH33" s="13">
        <f t="shared" si="3"/>
        <v>0</v>
      </c>
      <c r="AI33" s="2"/>
    </row>
    <row r="34" spans="1:35" ht="16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25.5" customHeight="1" x14ac:dyDescent="0.25">
      <c r="A35" s="2"/>
      <c r="B35" s="46" t="s">
        <v>14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18"/>
      <c r="AI35" s="2"/>
    </row>
    <row r="36" spans="1:35" ht="11.25" customHeight="1" x14ac:dyDescent="0.25">
      <c r="B36" s="1" t="s">
        <v>15</v>
      </c>
    </row>
    <row r="37" spans="1:35" ht="11.25" customHeight="1" x14ac:dyDescent="0.25">
      <c r="B37" s="1" t="s">
        <v>16</v>
      </c>
    </row>
    <row r="38" spans="1:35" ht="11.25" customHeight="1" x14ac:dyDescent="0.25">
      <c r="B38" s="1" t="s">
        <v>17</v>
      </c>
    </row>
    <row r="39" spans="1:35" ht="11.25" customHeight="1" x14ac:dyDescent="0.25">
      <c r="B39" s="1" t="s">
        <v>18</v>
      </c>
    </row>
    <row r="40" spans="1:35" ht="11.25" customHeight="1" x14ac:dyDescent="0.25">
      <c r="B40" s="1" t="s">
        <v>19</v>
      </c>
    </row>
  </sheetData>
  <sheetProtection formatCells="0" formatColumns="0" formatRows="0" insertColumns="0" insertRows="0" insertHyperlinks="0" deleteColumns="0" deleteRows="0" sort="0" autoFilter="0" pivotTables="0"/>
  <mergeCells count="47">
    <mergeCell ref="B35:AG35"/>
    <mergeCell ref="AF25:AH25"/>
    <mergeCell ref="E26:G26"/>
    <mergeCell ref="H26:J26"/>
    <mergeCell ref="K26:M26"/>
    <mergeCell ref="N26:P26"/>
    <mergeCell ref="Q26:S26"/>
    <mergeCell ref="T26:V26"/>
    <mergeCell ref="W26:Y26"/>
    <mergeCell ref="Z26:AB26"/>
    <mergeCell ref="AC26:AE26"/>
    <mergeCell ref="Z14:AB14"/>
    <mergeCell ref="AC14:AE14"/>
    <mergeCell ref="AF14:AH14"/>
    <mergeCell ref="B23:L23"/>
    <mergeCell ref="B25:B27"/>
    <mergeCell ref="C25:C27"/>
    <mergeCell ref="D25:D27"/>
    <mergeCell ref="E25:Y25"/>
    <mergeCell ref="Z25:AB25"/>
    <mergeCell ref="AC25:AE25"/>
    <mergeCell ref="AF26:AH26"/>
    <mergeCell ref="W14:Y14"/>
    <mergeCell ref="B8:E8"/>
    <mergeCell ref="B9:E9"/>
    <mergeCell ref="Z13:AB13"/>
    <mergeCell ref="AC13:AE13"/>
    <mergeCell ref="AF13:AH13"/>
    <mergeCell ref="B11:L11"/>
    <mergeCell ref="B13:B15"/>
    <mergeCell ref="C13:C15"/>
    <mergeCell ref="D13:D15"/>
    <mergeCell ref="E13:Y13"/>
    <mergeCell ref="E14:G14"/>
    <mergeCell ref="H14:J14"/>
    <mergeCell ref="K14:M14"/>
    <mergeCell ref="N14:P14"/>
    <mergeCell ref="Q14:S14"/>
    <mergeCell ref="T14:V14"/>
    <mergeCell ref="A1:AI1"/>
    <mergeCell ref="B5:E5"/>
    <mergeCell ref="B6:E6"/>
    <mergeCell ref="B7:E7"/>
    <mergeCell ref="F5:M5"/>
    <mergeCell ref="F6:M6"/>
    <mergeCell ref="F7:M7"/>
    <mergeCell ref="B3:M3"/>
  </mergeCells>
  <dataValidations disablePrompts="1" count="9">
    <dataValidation allowBlank="1" showInputMessage="1" showErrorMessage="1" promptTitle="Odhad na obdobie od:" prompt="Doplňte číslo mesiaca (nasledujúci mesiac po mesiaci, ku ktorému sa OOV vypracovávajú)" sqref="F9" xr:uid="{00000000-0002-0000-0000-000000000000}"/>
    <dataValidation allowBlank="1" showInputMessage="1" showErrorMessage="1" promptTitle="Rok " prompt="Doplňte  rok pre ktorý sa odhady spracovávajú" sqref="G9" xr:uid="{00000000-0002-0000-0000-000001000000}"/>
    <dataValidation errorStyle="warning" allowBlank="1" showInputMessage="1" showErrorMessage="1" prompt="Neprepisovať!" sqref="Z25:Z26 Z13:Z14 E13:E14 H14 W14 K14 T14 N14 Q14 AC25 AF25" xr:uid="{00000000-0002-0000-0000-000002000000}"/>
    <dataValidation allowBlank="1" showInputMessage="1" showErrorMessage="1" prompt="Neprepisovať!" sqref="E25:E26 H26 Q26 K26 T26 N26 W26" xr:uid="{00000000-0002-0000-0000-000003000000}"/>
    <dataValidation allowBlank="1" showInputMessage="1" showErrorMessage="1" promptTitle="Prioritná os:" prompt="Doplňte číslo priority, v prípade, ak je rovnaká priorita financovaná z viacerých fondov, kategórie regiónov, vyplňte údaje osobitne za každý fond, kategóriu regiónu" sqref="B28" xr:uid="{00000000-0002-0000-0000-000004000000}"/>
    <dataValidation allowBlank="1" showInputMessage="1" showErrorMessage="1" promptTitle="Fond:" prompt="Doplňte fond, v prípade financovanie priority aj za prostriedky  pro-rata doplňte osobitný riadok za každú prioritu, kategóriu regiónu" sqref="D28 D16" xr:uid="{00000000-0002-0000-0000-000005000000}"/>
    <dataValidation allowBlank="1" showInputMessage="1" showErrorMessage="1" promptTitle="Odhady k dátumu:" prompt="Doplňte dátum, ku ktorému sa OOV vypracovávajú" sqref="F8" xr:uid="{00000000-0002-0000-0000-000006000000}"/>
    <dataValidation type="list" allowBlank="1" showInputMessage="1" showErrorMessage="1" promptTitle="Kategória regiónu:" prompt="vybrať možnosť v rozbaľovacom zozname" sqref="C28 C16" xr:uid="{00000000-0002-0000-0000-000007000000}">
      <formula1>$B$36:$B$40</formula1>
    </dataValidation>
    <dataValidation allowBlank="1" showInputMessage="1" showErrorMessage="1" promptTitle="Priorita:" prompt="Doplňte číslo priority, v prípade, ak je rovnaká priorita financovaná z viacerých fondov, kategórie regiónov, vyplňte údaje osobitne za každý fond, kategóriu regiónu" sqref="B16" xr:uid="{00000000-0002-0000-0000-000008000000}"/>
  </dataValidations>
  <pageMargins left="0.51181102362204722" right="0.59629629629629632" top="0.70866141732283472" bottom="0.55118110236220474" header="0.31496062992125984" footer="0.31496062992125984"/>
  <pageSetup paperSize="8" scale="55" orientation="landscape" r:id="rId1"/>
  <headerFooter>
    <oddHeader>&amp;L&amp;"Arial,Normálne"&amp;8Príloha 1&amp;R&amp;"Arial,Normálne"&amp;8Príručka k finančnému riadeniu fondov EÚ na programové obdobie 2021 – 2027, verzia 4.1</oddHeader>
    <oddFooter>&amp;L_x000D_&amp;1#&amp;"Calibri"&amp;10&amp;K000000 Interné&amp;C&amp;"Arial,Normálne"&amp;8&amp;P/&amp;N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OOV</vt:lpstr>
      <vt:lpstr>OOV!Oblasť_tlače</vt:lpstr>
    </vt:vector>
  </TitlesOfParts>
  <Company>Ministerstvo financií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Neuhausova Adriana</dc:creator>
  <cp:lastModifiedBy>metodik_7</cp:lastModifiedBy>
  <cp:lastPrinted>2024-06-27T10:44:28Z</cp:lastPrinted>
  <dcterms:created xsi:type="dcterms:W3CDTF">2014-06-04T15:19:48Z</dcterms:created>
  <dcterms:modified xsi:type="dcterms:W3CDTF">2026-02-25T13:08:26Z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2025-10-14T10:52:28Z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484a495c-c098-47bb-ad47-842eed5dfca9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